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esktop\Work in Progress\1 in progress\Paper 1\Data\"/>
    </mc:Choice>
  </mc:AlternateContent>
  <xr:revisionPtr revIDLastSave="0" documentId="13_ncr:1_{8C0A723A-CFCA-430B-B9F2-7F3D81D283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XRF Wroxi " sheetId="3" r:id="rId1"/>
    <sheet name="XRF Wroxi LO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3" l="1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</calcChain>
</file>

<file path=xl/sharedStrings.xml><?xml version="1.0" encoding="utf-8"?>
<sst xmlns="http://schemas.openxmlformats.org/spreadsheetml/2006/main" count="118" uniqueCount="59">
  <si>
    <t>Sample name (1-50)</t>
  </si>
  <si>
    <t>Loss On</t>
  </si>
  <si>
    <t>Sum</t>
  </si>
  <si>
    <t>SiO2</t>
  </si>
  <si>
    <t>TiO2</t>
  </si>
  <si>
    <t>Al2O3</t>
  </si>
  <si>
    <t>Fe2O3</t>
  </si>
  <si>
    <t>Mn3O4</t>
  </si>
  <si>
    <t>MgO</t>
  </si>
  <si>
    <t>CaO</t>
  </si>
  <si>
    <t>Na2O</t>
  </si>
  <si>
    <t>K2O</t>
  </si>
  <si>
    <t>P2O5</t>
  </si>
  <si>
    <t>SO3</t>
  </si>
  <si>
    <t>V2O5</t>
  </si>
  <si>
    <t>Cr2O3</t>
  </si>
  <si>
    <t>SrO</t>
  </si>
  <si>
    <t>ZrO2</t>
  </si>
  <si>
    <t>BaO</t>
  </si>
  <si>
    <t>NiO</t>
  </si>
  <si>
    <t>CuO</t>
  </si>
  <si>
    <t>ZnO</t>
  </si>
  <si>
    <t>PbO</t>
  </si>
  <si>
    <t>HfO2</t>
  </si>
  <si>
    <t>Ignition</t>
  </si>
  <si>
    <t>of conc.</t>
  </si>
  <si>
    <t>Si</t>
  </si>
  <si>
    <t>Ti</t>
  </si>
  <si>
    <t>Al</t>
  </si>
  <si>
    <t>Fe</t>
  </si>
  <si>
    <t>Mn</t>
  </si>
  <si>
    <t>Mg</t>
  </si>
  <si>
    <t>Ca</t>
  </si>
  <si>
    <t>K</t>
  </si>
  <si>
    <t>P</t>
  </si>
  <si>
    <t>S</t>
  </si>
  <si>
    <t>V</t>
  </si>
  <si>
    <t>Cr</t>
  </si>
  <si>
    <t>Sr</t>
  </si>
  <si>
    <t>Zr</t>
  </si>
  <si>
    <t>Ba</t>
  </si>
  <si>
    <t>Ni</t>
  </si>
  <si>
    <t>Cu</t>
  </si>
  <si>
    <t>Zn</t>
  </si>
  <si>
    <t>Hf</t>
  </si>
  <si>
    <t>(%)</t>
  </si>
  <si>
    <t>LOI corrected values</t>
  </si>
  <si>
    <t xml:space="preserve">Kalibrierung HIF-RFA Stand Mai 2015  </t>
  </si>
  <si>
    <t>Programm WROXI</t>
  </si>
  <si>
    <t>fused bead</t>
  </si>
  <si>
    <t>Limit of determination [%]:</t>
  </si>
  <si>
    <t>lower</t>
  </si>
  <si>
    <t>upper</t>
  </si>
  <si>
    <t xml:space="preserve">Sample name </t>
  </si>
  <si>
    <t>PANalytical</t>
  </si>
  <si>
    <t>Results quantitative - Wroxi_ab012022</t>
  </si>
  <si>
    <t>Selected archive:</t>
  </si>
  <si>
    <t>Wroxi_ab012022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</si>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</sst>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7]General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20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/>
    <xf numFmtId="164" fontId="3" fillId="0" borderId="0" xfId="1" applyFont="1" applyFill="1" applyAlignment="1" applyProtection="1"/>
    <xf numFmtId="164" fontId="2" fillId="0" borderId="0" xfId="1" applyFont="1" applyFill="1" applyAlignment="1" applyProtection="1"/>
    <xf numFmtId="164" fontId="4" fillId="0" borderId="0" xfId="1" applyFont="1" applyFill="1" applyAlignment="1" applyProtection="1"/>
    <xf numFmtId="164" fontId="5" fillId="0" borderId="0" xfId="1" applyFont="1" applyFill="1" applyAlignment="1" applyProtection="1"/>
    <xf numFmtId="164" fontId="5" fillId="0" borderId="1" xfId="1" applyFont="1" applyFill="1" applyBorder="1" applyAlignment="1" applyProtection="1"/>
    <xf numFmtId="164" fontId="2" fillId="0" borderId="1" xfId="1" applyFont="1" applyFill="1" applyBorder="1" applyAlignment="1" applyProtection="1"/>
    <xf numFmtId="164" fontId="2" fillId="0" borderId="1" xfId="1" applyFont="1" applyFill="1" applyBorder="1" applyAlignment="1" applyProtection="1">
      <alignment horizontal="center" vertical="center"/>
    </xf>
    <xf numFmtId="2" fontId="1" fillId="0" borderId="0" xfId="0" applyNumberFormat="1" applyFont="1" applyAlignment="1">
      <alignment horizontal="center"/>
    </xf>
    <xf numFmtId="0" fontId="0" fillId="0" borderId="0" xfId="0" applyFill="1"/>
    <xf numFmtId="165" fontId="0" fillId="2" borderId="0" xfId="0" applyNumberFormat="1" applyFill="1"/>
    <xf numFmtId="165" fontId="0" fillId="0" borderId="0" xfId="0" applyNumberFormat="1"/>
    <xf numFmtId="22" fontId="0" fillId="0" borderId="0" xfId="0" applyNumberFormat="1"/>
  </cellXfs>
  <cellStyles count="2">
    <cellStyle name="Excel Built-in Normal" xfId="1" xr:uid="{00000000-0005-0000-0000-000000000000}"/>
    <cellStyle name="Standard" xfId="0" builtinId="0"/>
  </cellStyles>
  <dxfs count="0"/>
  <tableStyles count="0" defaultTableStyle="TableStyleMedium2" defaultPivotStyle="PivotStyleLight16"/>
  <colors>
    <mruColors>
      <color rgb="FF99FF66"/>
      <color rgb="FFFF5050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75CC4-BC7D-4F7D-8640-C913F89BA657}">
  <dimension ref="A1:X16"/>
  <sheetViews>
    <sheetView tabSelected="1" workbookViewId="0">
      <selection activeCell="C17" sqref="C17"/>
    </sheetView>
  </sheetViews>
  <sheetFormatPr baseColWidth="10" defaultRowHeight="14.4" x14ac:dyDescent="0.3"/>
  <cols>
    <col min="1" max="1" width="18.6640625" bestFit="1" customWidth="1"/>
    <col min="2" max="2" width="6.5546875" customWidth="1"/>
    <col min="3" max="3" width="12.44140625" customWidth="1"/>
  </cols>
  <sheetData>
    <row r="1" spans="1:24" x14ac:dyDescent="0.3">
      <c r="A1" s="14">
        <v>45629.270300925928</v>
      </c>
    </row>
    <row r="2" spans="1:24" x14ac:dyDescent="0.3">
      <c r="A2" t="s">
        <v>54</v>
      </c>
    </row>
    <row r="3" spans="1:24" x14ac:dyDescent="0.3">
      <c r="A3" t="s">
        <v>55</v>
      </c>
    </row>
    <row r="5" spans="1:24" x14ac:dyDescent="0.3">
      <c r="A5" t="s">
        <v>56</v>
      </c>
      <c r="B5" t="s">
        <v>57</v>
      </c>
    </row>
    <row r="7" spans="1:24" s="11" customFormat="1" x14ac:dyDescent="0.3">
      <c r="A7" t="s">
        <v>0</v>
      </c>
      <c r="B7" s="1" t="s">
        <v>1</v>
      </c>
      <c r="C7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11</v>
      </c>
      <c r="L7" s="2" t="s">
        <v>12</v>
      </c>
      <c r="M7" s="2" t="s">
        <v>13</v>
      </c>
      <c r="N7" s="2" t="s">
        <v>14</v>
      </c>
      <c r="O7" s="2" t="s">
        <v>15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20</v>
      </c>
      <c r="U7" s="2" t="s">
        <v>21</v>
      </c>
      <c r="V7" s="2" t="s">
        <v>23</v>
      </c>
    </row>
    <row r="8" spans="1:24" s="11" customFormat="1" x14ac:dyDescent="0.3">
      <c r="A8"/>
      <c r="B8" s="1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  <c r="I8" t="s">
        <v>31</v>
      </c>
      <c r="J8" t="s">
        <v>32</v>
      </c>
      <c r="K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39</v>
      </c>
      <c r="R8" t="s">
        <v>40</v>
      </c>
      <c r="S8" t="s">
        <v>41</v>
      </c>
      <c r="T8" t="s">
        <v>42</v>
      </c>
      <c r="U8" t="s">
        <v>43</v>
      </c>
      <c r="V8" t="s">
        <v>44</v>
      </c>
    </row>
    <row r="9" spans="1:24" s="11" customFormat="1" x14ac:dyDescent="0.3">
      <c r="A9"/>
      <c r="B9" s="1" t="s">
        <v>45</v>
      </c>
      <c r="C9" t="s">
        <v>45</v>
      </c>
      <c r="D9" t="s">
        <v>45</v>
      </c>
      <c r="E9" t="s">
        <v>45</v>
      </c>
      <c r="F9" t="s">
        <v>45</v>
      </c>
      <c r="G9" t="s">
        <v>45</v>
      </c>
      <c r="H9" t="s">
        <v>45</v>
      </c>
      <c r="I9" t="s">
        <v>45</v>
      </c>
      <c r="J9" t="s">
        <v>45</v>
      </c>
      <c r="K9" t="s">
        <v>45</v>
      </c>
      <c r="L9" t="s">
        <v>45</v>
      </c>
      <c r="M9" t="s">
        <v>45</v>
      </c>
      <c r="N9" t="s">
        <v>45</v>
      </c>
      <c r="O9" t="s">
        <v>45</v>
      </c>
      <c r="P9" t="s">
        <v>45</v>
      </c>
      <c r="Q9" t="s">
        <v>45</v>
      </c>
      <c r="R9" t="s">
        <v>45</v>
      </c>
      <c r="S9" t="s">
        <v>45</v>
      </c>
      <c r="T9" t="s">
        <v>45</v>
      </c>
      <c r="U9" t="s">
        <v>45</v>
      </c>
      <c r="V9" t="s">
        <v>45</v>
      </c>
    </row>
    <row r="10" spans="1:24" s="11" customFormat="1" x14ac:dyDescent="0.3">
      <c r="A10" t="s">
        <v>58</v>
      </c>
      <c r="B10" s="10">
        <v>-0.59</v>
      </c>
      <c r="C10">
        <v>97.33</v>
      </c>
      <c r="D10">
        <v>29.388999999999999</v>
      </c>
      <c r="E10">
        <v>0.30599999999999999</v>
      </c>
      <c r="F10">
        <v>5.2430000000000003</v>
      </c>
      <c r="G10">
        <v>1.708</v>
      </c>
      <c r="H10">
        <v>1.359</v>
      </c>
      <c r="I10">
        <v>16.872</v>
      </c>
      <c r="J10">
        <v>26.449000000000002</v>
      </c>
      <c r="K10">
        <v>8.9999999999999993E-3</v>
      </c>
      <c r="L10">
        <v>8.0000000000000002E-3</v>
      </c>
      <c r="M10">
        <v>0.11600000000000001</v>
      </c>
      <c r="N10">
        <v>0.02</v>
      </c>
      <c r="O10">
        <v>6.96</v>
      </c>
      <c r="P10">
        <v>2.5000000000000001E-2</v>
      </c>
      <c r="Q10">
        <v>6.3129999999999997</v>
      </c>
      <c r="R10">
        <v>1.6359999999999999</v>
      </c>
      <c r="S10">
        <v>0.74199999999999999</v>
      </c>
      <c r="T10">
        <v>6.5000000000000002E-2</v>
      </c>
      <c r="U10">
        <v>1.4999999999999999E-2</v>
      </c>
      <c r="V10">
        <v>0.129</v>
      </c>
    </row>
    <row r="12" spans="1:24" s="11" customFormat="1" x14ac:dyDescent="0.3">
      <c r="A12"/>
      <c r="B12"/>
      <c r="C12"/>
      <c r="D12" s="2" t="s">
        <v>46</v>
      </c>
      <c r="E12" s="2"/>
      <c r="F12" s="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4" s="11" customFormat="1" x14ac:dyDescent="0.3">
      <c r="A13" t="s">
        <v>53</v>
      </c>
      <c r="B13"/>
      <c r="C13"/>
      <c r="D13" s="2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11</v>
      </c>
      <c r="L13" s="2" t="s">
        <v>12</v>
      </c>
      <c r="M13" s="2" t="s">
        <v>13</v>
      </c>
      <c r="N13" s="2" t="s">
        <v>14</v>
      </c>
      <c r="O13" s="2" t="s">
        <v>15</v>
      </c>
      <c r="P13" s="2" t="s">
        <v>16</v>
      </c>
      <c r="Q13" s="2" t="s">
        <v>17</v>
      </c>
      <c r="R13" s="2" t="s">
        <v>18</v>
      </c>
      <c r="S13" s="2" t="s">
        <v>19</v>
      </c>
      <c r="T13" s="2" t="s">
        <v>20</v>
      </c>
      <c r="U13" s="2" t="s">
        <v>21</v>
      </c>
      <c r="V13" s="2" t="s">
        <v>23</v>
      </c>
    </row>
    <row r="14" spans="1:24" s="11" customFormat="1" x14ac:dyDescent="0.3">
      <c r="A14" t="s">
        <v>58</v>
      </c>
      <c r="B14"/>
      <c r="C14"/>
      <c r="D14" s="12">
        <f>D10-(D10/(100+$B$10))</f>
        <v>29.093365757972034</v>
      </c>
      <c r="E14" s="12">
        <f t="shared" ref="E14:V14" si="0">E10-(E10/(100+$B$10))</f>
        <v>0.30292183884921031</v>
      </c>
      <c r="F14" s="12">
        <f t="shared" si="0"/>
        <v>5.1902588270797709</v>
      </c>
      <c r="G14" s="12">
        <f t="shared" si="0"/>
        <v>1.6908186299165073</v>
      </c>
      <c r="H14" s="12">
        <f t="shared" si="0"/>
        <v>1.3453293431244342</v>
      </c>
      <c r="I14" s="12">
        <f t="shared" si="0"/>
        <v>16.702278643999598</v>
      </c>
      <c r="J14" s="12">
        <f t="shared" si="0"/>
        <v>26.182940247460017</v>
      </c>
      <c r="K14" s="12">
        <f t="shared" si="0"/>
        <v>8.9094658485061855E-3</v>
      </c>
      <c r="L14" s="12">
        <f t="shared" si="0"/>
        <v>7.9195251986721657E-3</v>
      </c>
      <c r="M14" s="12">
        <f t="shared" si="0"/>
        <v>0.11483311538074641</v>
      </c>
      <c r="N14" s="12">
        <f t="shared" si="0"/>
        <v>1.9798812996680414E-2</v>
      </c>
      <c r="O14" s="12">
        <f t="shared" si="0"/>
        <v>6.8899869228447841</v>
      </c>
      <c r="P14" s="12">
        <f t="shared" si="0"/>
        <v>2.4748516245850519E-2</v>
      </c>
      <c r="Q14" s="12">
        <f t="shared" si="0"/>
        <v>6.2494953224021721</v>
      </c>
      <c r="R14" s="12">
        <f t="shared" si="0"/>
        <v>1.6195429031284578</v>
      </c>
      <c r="S14" s="12">
        <f t="shared" si="0"/>
        <v>0.73453596217684336</v>
      </c>
      <c r="T14" s="12">
        <f t="shared" si="0"/>
        <v>6.4346142239211354E-2</v>
      </c>
      <c r="U14" s="12">
        <f t="shared" si="0"/>
        <v>1.484910974751031E-2</v>
      </c>
      <c r="V14" s="12">
        <f t="shared" si="0"/>
        <v>0.12770234382858867</v>
      </c>
    </row>
    <row r="15" spans="1:24" x14ac:dyDescent="0.3">
      <c r="D15" s="13"/>
      <c r="E15" s="13"/>
      <c r="F15" s="13"/>
      <c r="G15" s="13"/>
      <c r="H15" s="13"/>
      <c r="I15" s="13"/>
    </row>
    <row r="16" spans="1:24" x14ac:dyDescent="0.3">
      <c r="D16" s="13"/>
      <c r="E16" s="13"/>
      <c r="F16" s="13"/>
      <c r="G16" s="13"/>
      <c r="H16" s="13"/>
      <c r="I16" s="13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MJ27"/>
  <sheetViews>
    <sheetView workbookViewId="0">
      <selection activeCell="E13" sqref="E13"/>
    </sheetView>
  </sheetViews>
  <sheetFormatPr baseColWidth="10" defaultRowHeight="14.4" x14ac:dyDescent="0.3"/>
  <cols>
    <col min="1" max="1" width="26.33203125" style="4" customWidth="1"/>
    <col min="2" max="1024" width="11.33203125" style="4" customWidth="1"/>
    <col min="1025" max="1025" width="12.5546875" customWidth="1"/>
  </cols>
  <sheetData>
    <row r="2" spans="1:4" ht="25.8" x14ac:dyDescent="0.5">
      <c r="A2" s="3" t="s">
        <v>47</v>
      </c>
    </row>
    <row r="4" spans="1:4" ht="15.6" x14ac:dyDescent="0.3">
      <c r="A4" s="5" t="s">
        <v>48</v>
      </c>
      <c r="C4" s="4" t="s">
        <v>49</v>
      </c>
    </row>
    <row r="5" spans="1:4" x14ac:dyDescent="0.3">
      <c r="D5" s="6"/>
    </row>
    <row r="6" spans="1:4" x14ac:dyDescent="0.3">
      <c r="A6" s="7" t="s">
        <v>50</v>
      </c>
      <c r="B6" s="8" t="s">
        <v>51</v>
      </c>
      <c r="C6" s="8" t="s">
        <v>52</v>
      </c>
    </row>
    <row r="7" spans="1:4" x14ac:dyDescent="0.3">
      <c r="A7" s="8" t="s">
        <v>3</v>
      </c>
      <c r="B7" s="9">
        <v>0.05</v>
      </c>
      <c r="C7" s="9">
        <v>100</v>
      </c>
    </row>
    <row r="8" spans="1:4" x14ac:dyDescent="0.3">
      <c r="A8" s="8" t="s">
        <v>4</v>
      </c>
      <c r="B8" s="9">
        <v>0.02</v>
      </c>
      <c r="C8" s="9">
        <v>40</v>
      </c>
    </row>
    <row r="9" spans="1:4" x14ac:dyDescent="0.3">
      <c r="A9" s="8" t="s">
        <v>5</v>
      </c>
      <c r="B9" s="9">
        <v>0.15</v>
      </c>
      <c r="C9" s="9">
        <v>80</v>
      </c>
    </row>
    <row r="10" spans="1:4" x14ac:dyDescent="0.3">
      <c r="A10" s="8" t="s">
        <v>6</v>
      </c>
      <c r="B10" s="9">
        <v>0.05</v>
      </c>
      <c r="C10" s="9">
        <v>100</v>
      </c>
    </row>
    <row r="11" spans="1:4" x14ac:dyDescent="0.3">
      <c r="A11" s="8" t="s">
        <v>8</v>
      </c>
      <c r="B11" s="9">
        <v>0.05</v>
      </c>
      <c r="C11" s="9">
        <v>80</v>
      </c>
    </row>
    <row r="12" spans="1:4" x14ac:dyDescent="0.3">
      <c r="A12" s="8" t="s">
        <v>9</v>
      </c>
      <c r="B12" s="9">
        <v>0.02</v>
      </c>
      <c r="C12" s="9">
        <v>80</v>
      </c>
    </row>
    <row r="13" spans="1:4" x14ac:dyDescent="0.3">
      <c r="A13" s="8" t="s">
        <v>7</v>
      </c>
      <c r="B13" s="9">
        <v>0.03</v>
      </c>
      <c r="C13" s="9">
        <v>80</v>
      </c>
    </row>
    <row r="14" spans="1:4" x14ac:dyDescent="0.3">
      <c r="A14" s="8" t="s">
        <v>10</v>
      </c>
      <c r="B14" s="9">
        <v>0.2</v>
      </c>
      <c r="C14" s="9">
        <v>60</v>
      </c>
    </row>
    <row r="15" spans="1:4" x14ac:dyDescent="0.3">
      <c r="A15" s="8" t="s">
        <v>11</v>
      </c>
      <c r="B15" s="9">
        <v>0.1</v>
      </c>
      <c r="C15" s="9">
        <v>40</v>
      </c>
    </row>
    <row r="16" spans="1:4" x14ac:dyDescent="0.3">
      <c r="A16" s="8" t="s">
        <v>12</v>
      </c>
      <c r="B16" s="9">
        <v>0.06</v>
      </c>
      <c r="C16" s="9">
        <v>40</v>
      </c>
    </row>
    <row r="17" spans="1:3" x14ac:dyDescent="0.3">
      <c r="A17" s="8" t="s">
        <v>13</v>
      </c>
      <c r="B17" s="9">
        <v>0.3</v>
      </c>
      <c r="C17" s="9">
        <v>60</v>
      </c>
    </row>
    <row r="18" spans="1:3" x14ac:dyDescent="0.3">
      <c r="A18" s="8" t="s">
        <v>14</v>
      </c>
      <c r="B18" s="9">
        <v>0.01</v>
      </c>
      <c r="C18" s="9">
        <v>10</v>
      </c>
    </row>
    <row r="19" spans="1:3" x14ac:dyDescent="0.3">
      <c r="A19" s="8" t="s">
        <v>19</v>
      </c>
      <c r="B19" s="9">
        <v>0.01</v>
      </c>
      <c r="C19" s="9">
        <v>10</v>
      </c>
    </row>
    <row r="20" spans="1:3" x14ac:dyDescent="0.3">
      <c r="A20" s="8" t="s">
        <v>15</v>
      </c>
      <c r="B20" s="9">
        <v>0.01</v>
      </c>
      <c r="C20" s="9">
        <v>15</v>
      </c>
    </row>
    <row r="21" spans="1:3" x14ac:dyDescent="0.3">
      <c r="A21" s="8" t="s">
        <v>16</v>
      </c>
      <c r="B21" s="9">
        <v>0.01</v>
      </c>
      <c r="C21" s="9">
        <v>40</v>
      </c>
    </row>
    <row r="22" spans="1:3" x14ac:dyDescent="0.3">
      <c r="A22" s="8" t="s">
        <v>18</v>
      </c>
      <c r="B22" s="9">
        <v>0.01</v>
      </c>
      <c r="C22" s="9">
        <v>40</v>
      </c>
    </row>
    <row r="23" spans="1:3" x14ac:dyDescent="0.3">
      <c r="A23" s="8" t="s">
        <v>17</v>
      </c>
      <c r="B23" s="9">
        <v>0.01</v>
      </c>
      <c r="C23" s="9">
        <v>100</v>
      </c>
    </row>
    <row r="24" spans="1:3" x14ac:dyDescent="0.3">
      <c r="A24" s="8" t="s">
        <v>20</v>
      </c>
      <c r="B24" s="9">
        <v>0.01</v>
      </c>
      <c r="C24" s="9">
        <v>8</v>
      </c>
    </row>
    <row r="25" spans="1:3" x14ac:dyDescent="0.3">
      <c r="A25" s="8" t="s">
        <v>21</v>
      </c>
      <c r="B25" s="9">
        <v>5.0000000000000001E-3</v>
      </c>
      <c r="C25" s="9">
        <v>10</v>
      </c>
    </row>
    <row r="26" spans="1:3" x14ac:dyDescent="0.3">
      <c r="A26" s="8" t="s">
        <v>22</v>
      </c>
      <c r="B26" s="9">
        <v>5.0000000000000001E-3</v>
      </c>
      <c r="C26" s="9">
        <v>10</v>
      </c>
    </row>
    <row r="27" spans="1:3" x14ac:dyDescent="0.3">
      <c r="A27" s="8" t="s">
        <v>23</v>
      </c>
      <c r="B27" s="9">
        <v>0.01</v>
      </c>
      <c r="C27" s="9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XRF Wroxi </vt:lpstr>
      <vt:lpstr>XRF Wroxi LOI</vt:lpstr>
    </vt:vector>
  </TitlesOfParts>
  <Company>HZDR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Ebert, Doreen (FWGA) - 123371</dc:creator>
  <cp:lastModifiedBy>Shine-Od Mongoljiibuu</cp:lastModifiedBy>
  <dcterms:created xsi:type="dcterms:W3CDTF">2024-03-12T06:24:31Z</dcterms:created>
  <dcterms:modified xsi:type="dcterms:W3CDTF">2025-07-28T12:37:16Z</dcterms:modified>
</cp:coreProperties>
</file>